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esktop\NABAVKA 2026\OPEX\NFS\26P-2-ONFS-0170 građ radovi\tz\kor tz ok\"/>
    </mc:Choice>
  </mc:AlternateContent>
  <bookViews>
    <workbookView xWindow="0" yWindow="0" windowWidth="28800" windowHeight="12000"/>
  </bookViews>
  <sheets>
    <sheet name="Sheet1" sheetId="1" r:id="rId1"/>
  </sheets>
  <definedNames>
    <definedName name="_xlnm._FilterDatabase" localSheetId="0" hidden="1">Sheet1!$B$2:$H$28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G28" i="1" l="1"/>
  <c r="G27" i="1"/>
  <c r="G25" i="1"/>
  <c r="G24" i="1"/>
  <c r="G23" i="1"/>
  <c r="G22" i="1"/>
  <c r="G20" i="1"/>
  <c r="G19" i="1"/>
  <c r="G18" i="1"/>
  <c r="G17" i="1"/>
  <c r="G16" i="1"/>
  <c r="G14" i="1"/>
  <c r="G13" i="1"/>
  <c r="G12" i="1"/>
  <c r="G11" i="1"/>
  <c r="G9" i="1"/>
  <c r="G8" i="1"/>
  <c r="G7" i="1"/>
  <c r="G6" i="1"/>
  <c r="G4" i="1"/>
  <c r="G3" i="1"/>
</calcChain>
</file>

<file path=xl/sharedStrings.xml><?xml version="1.0" encoding="utf-8"?>
<sst xmlns="http://schemas.openxmlformats.org/spreadsheetml/2006/main" count="102" uniqueCount="45">
  <si>
    <t>kom</t>
  </si>
  <si>
    <t>m2</t>
  </si>
  <si>
    <t>103-26-01-06-07-05 do 09</t>
  </si>
  <si>
    <t>Ø 150 mm</t>
  </si>
  <si>
    <t>103-26-01-03-04-06</t>
  </si>
  <si>
    <t>Ø 190 mm</t>
  </si>
  <si>
    <t xml:space="preserve"> Ø 214 mm</t>
  </si>
  <si>
    <t>Ø 300 mm</t>
  </si>
  <si>
    <t>147-23-00-00-01-08
103-26-01-06-07-05 do 09</t>
  </si>
  <si>
    <t>m1</t>
  </si>
  <si>
    <t>147-23-02-03-04-19 do 24
103-26-01-06-07-05 do 09</t>
  </si>
  <si>
    <t>b) opšav spoja na kalkanu krovnog pokrivača i kalkanske zidne obloge  RŠ = 50 cm</t>
  </si>
  <si>
    <t>c) opšav donje ivice fasade RŠ =30 cm</t>
  </si>
  <si>
    <t>d) opšav spoja ugla vertikalne  fasadne obloge RŠ=50 cm</t>
  </si>
  <si>
    <t>a) Prozorska okapnica RŠ=15cm</t>
  </si>
  <si>
    <t>b) Opšav prozora RŠ=12-20cm</t>
  </si>
  <si>
    <t>c) Opšav rolo vrata RŠ=30cm</t>
  </si>
  <si>
    <t>d) Opšav rolo vrata RŠ=30cm</t>
  </si>
  <si>
    <t>d) Opšav  vrata RŠ=12-20cm</t>
  </si>
  <si>
    <t>Pos. P2: vel. 199/59 cm/otvaranje oko hor.ose</t>
  </si>
  <si>
    <t>Jed mere</t>
  </si>
  <si>
    <t>Crtež</t>
  </si>
  <si>
    <t>Red. Br.</t>
  </si>
  <si>
    <t>Objekat</t>
  </si>
  <si>
    <t>Pumparnica PPZ</t>
  </si>
  <si>
    <t>Pumpranica HPS
Pumparnica PPZ</t>
  </si>
  <si>
    <t>Pumpranica za slojnu vodu</t>
  </si>
  <si>
    <r>
      <rPr>
        <b/>
        <sz val="11"/>
        <color theme="1"/>
        <rFont val="Calibri"/>
        <family val="2"/>
        <charset val="238"/>
        <scheme val="minor"/>
      </rPr>
      <t>Nabavka, transport i postavljanje opšavnih limova</t>
    </r>
    <r>
      <rPr>
        <sz val="11"/>
        <color theme="1"/>
        <rFont val="Calibri"/>
        <family val="2"/>
        <charset val="238"/>
        <scheme val="minor"/>
      </rPr>
      <t xml:space="preserve"> 
Postavljanje limova fasade i krova ravnim plastificiranim limom. Koristiti tipske elemente proizvođača lima sa svim potrebnim elementima za pričvršćivanje i zaptivanje. Boja RAL 9003. Obračun po m1. </t>
    </r>
  </si>
  <si>
    <t>a) opšav slemena RŠ = 50 cm</t>
  </si>
  <si>
    <r>
      <t xml:space="preserve">Izrada kružnog otvora u zidnom termopanelu za prolaz cevi. 
</t>
    </r>
    <r>
      <rPr>
        <sz val="11"/>
        <color theme="1"/>
        <rFont val="Calibri"/>
        <family val="2"/>
        <charset val="238"/>
        <scheme val="minor"/>
      </rPr>
      <t>Nakon montaže cevi izvršiti zaptivanje ostatka otvora kamenom vunom i postaviti kružne limene rozete. Obračun po komadu</t>
    </r>
  </si>
  <si>
    <r>
      <rPr>
        <b/>
        <sz val="11"/>
        <color theme="1"/>
        <rFont val="Calibri"/>
        <family val="2"/>
        <charset val="238"/>
        <scheme val="minor"/>
      </rPr>
      <t>Nabavka, transport i postavljanje opšavnih limova otvora na fasadi ravnim plastificiranim čeličnim ili Al limom</t>
    </r>
    <r>
      <rPr>
        <sz val="11"/>
        <color theme="1"/>
        <rFont val="Calibri"/>
        <family val="2"/>
        <charset val="238"/>
        <scheme val="minor"/>
      </rPr>
      <t>. 
Koristiti tipske elemente proizvođača fasadnih obloga sa svim potrebnim elementima za pričvršćivanje. Boja RAL 9003. Obračun po m1.</t>
    </r>
  </si>
  <si>
    <t>Jed. Cena</t>
  </si>
  <si>
    <t>Ukupno
(RSD)</t>
  </si>
  <si>
    <r>
      <rPr>
        <b/>
        <sz val="11"/>
        <color theme="1"/>
        <rFont val="Calibri"/>
        <family val="2"/>
        <charset val="238"/>
        <scheme val="minor"/>
      </rPr>
      <t xml:space="preserve">Nabavka, izrada i montaža horizontalnih olučnih cevi </t>
    </r>
    <r>
      <rPr>
        <sz val="11"/>
        <color theme="1"/>
        <rFont val="Calibri"/>
        <family val="2"/>
        <charset val="238"/>
        <scheme val="minor"/>
      </rPr>
      <t xml:space="preserve">
Izrada ceviod pocinkovanog čeličnog lima 0.55 mm debljine, širine 10 cm. Postavljanje oluka je na metalne kuke od pljošteg gvožđa. Formirati pad prema vertikalama od 0.5%. RŠ = 33cm. RAL 5017. Obračun po m1.</t>
    </r>
  </si>
  <si>
    <r>
      <rPr>
        <b/>
        <sz val="11"/>
        <color theme="1"/>
        <rFont val="Calibri"/>
        <family val="2"/>
        <charset val="238"/>
        <scheme val="minor"/>
      </rPr>
      <t xml:space="preserve">Nabavka, izrada i postavljanje vertikalnih olučnih cevi </t>
    </r>
    <r>
      <rPr>
        <sz val="11"/>
        <color theme="1"/>
        <rFont val="Calibri"/>
        <family val="2"/>
        <charset val="238"/>
        <scheme val="minor"/>
      </rPr>
      <t xml:space="preserve">
Izrada cevi od pocinkovanog čeličnog  lima  0.55 mm debljine, preseka 10/10 cm. Pričvrščuje se za zid pomoću kuka obujmica od pljošteg gvožđa na svakih 1.5 - 2.0 m. RŠ =44 cm. RAL 5017. Obračun po m1.</t>
    </r>
  </si>
  <si>
    <r>
      <rPr>
        <b/>
        <sz val="11"/>
        <color theme="1"/>
        <rFont val="Calibri"/>
        <family val="2"/>
        <charset val="238"/>
        <scheme val="minor"/>
      </rPr>
      <t>Izrada i montaža podižućih rolo vrata</t>
    </r>
    <r>
      <rPr>
        <sz val="11"/>
        <color theme="1"/>
        <rFont val="Calibri"/>
        <family val="2"/>
        <charset val="238"/>
        <scheme val="minor"/>
      </rPr>
      <t xml:space="preserve"> 
Izrada i montaža podižućih rolo vrataod čeličnih plastificiranih profila i limova u boji i tonu  RAL 5017. Konstrukcija od čeličnih profila, ispuna od  punih lamela (termoizolovanih). Vrata snadbeti svim potrebnim okovom i nosećim šinama i konzolama za otvaranje oko gornje horizontalne ose. Otvaranje  mehaničkim putem-potezni lanac.  U svemu prema šemi bravarije sa predhodnom proverom dimenzija na objektu. 
Pos.R1: vel. 388/304cm
Obračun po kom.</t>
    </r>
  </si>
  <si>
    <r>
      <rPr>
        <b/>
        <sz val="11"/>
        <color theme="1"/>
        <rFont val="Calibri"/>
        <family val="2"/>
        <charset val="238"/>
        <scheme val="minor"/>
      </rPr>
      <t>Izrada i montaža dvokrilnih punih metalnih vrata</t>
    </r>
    <r>
      <rPr>
        <sz val="11"/>
        <color theme="1"/>
        <rFont val="Calibri"/>
        <family val="2"/>
        <charset val="238"/>
        <scheme val="minor"/>
      </rPr>
      <t xml:space="preserve"> 
Izrada i montaža podižućih rolo vratasa  nadsvetlom od aluminijumskih plastificiranih profila sa termoprekidom. Sve u boji i tonu RAL 9003, sa svim potrebnim okovom (šarke, brava, kvaka). U svemu prema šemi bravarije sa predhodnom proverom dimenzija na objektu. 
Pos.V1: vel. 199/264 cm
Obračun po kom.</t>
    </r>
  </si>
  <si>
    <r>
      <rPr>
        <b/>
        <sz val="11"/>
        <color theme="1"/>
        <rFont val="Calibri"/>
        <family val="2"/>
        <charset val="238"/>
        <scheme val="minor"/>
      </rPr>
      <t>Izrada i montaža zastakljenih  prozora</t>
    </r>
    <r>
      <rPr>
        <sz val="11"/>
        <color theme="1"/>
        <rFont val="Calibri"/>
        <family val="2"/>
        <charset val="238"/>
        <scheme val="minor"/>
      </rPr>
      <t xml:space="preserve">  
Izrada i montaža zastakljenih  prozora od aluminijumskih plastificiranih profila u sa termoprekidim. Sve uboji i tonu RAL 9003, zastakljeni termopan staklom 4+12+4 mm i svim potrebnim okovom i teleskopskom ručicom. Otvaranje oko gornje horizontalne ose. Izrada u svemu prema šemi bravarije sa predhodnom proverom dimenzija na objektu. Cenom obuhvaćeni i noseći profili za montažu HOP60.60.4. Obračun po kom.</t>
    </r>
  </si>
  <si>
    <t>Pos. P1: vel. 199/59 cm/fiksno i otvaranje oko hor.ose</t>
  </si>
  <si>
    <t>Predmer radova 
LIMARSKO BRAVARSKI RADOVI</t>
  </si>
  <si>
    <t>Nabavka, izrada i montaža opšavnih limova RŠ=1cm</t>
  </si>
  <si>
    <t xml:space="preserve">
Pumparnica PPZ</t>
  </si>
  <si>
    <t>Okvirne Količina</t>
  </si>
  <si>
    <r>
      <rPr>
        <b/>
        <sz val="11"/>
        <color theme="1"/>
        <rFont val="Calibri"/>
        <family val="2"/>
        <charset val="238"/>
        <scheme val="minor"/>
      </rPr>
      <t>Nabavka, transport i oblaganje dvovodne krovne konstrukcije tipskim termo panelima</t>
    </r>
    <r>
      <rPr>
        <sz val="11"/>
        <color theme="1"/>
        <rFont val="Calibri"/>
        <family val="2"/>
        <charset val="238"/>
        <scheme val="minor"/>
      </rPr>
      <t xml:space="preserve"> 
Termo paneli izrađeni u dva sloja plastificiranog čeličnog lima sa izolacijom od kamene vune d=80mm između njih.  Spoljni lim d=0.6mm, trapezast, približno TR 250-300/35-40. Unutrašnji lim  d=0.6mm, plitko profilisan. Boja RAL 9003 sa svim potrebnim vijcima (zavrtnjima) za pričvrščivanje, sa vatrootpornošću od 60min. Obračun po m2. </t>
    </r>
  </si>
  <si>
    <r>
      <rPr>
        <b/>
        <sz val="11"/>
        <color theme="1"/>
        <rFont val="Calibri"/>
        <family val="2"/>
        <charset val="238"/>
        <scheme val="minor"/>
      </rPr>
      <t>Nabavka, transport i oblaganje fasadnih zidnih površina tipskim termo panelima</t>
    </r>
    <r>
      <rPr>
        <sz val="11"/>
        <color theme="1"/>
        <rFont val="Calibri"/>
        <family val="2"/>
        <charset val="238"/>
        <scheme val="minor"/>
      </rPr>
      <t xml:space="preserve"> 
Termo paneli izrađeni u dva sloja plastificiranog čeličnog lima sa izolacijom od kamene vune d=80mm između njih. Spoljni lim d=0,6mm trapezast plitko profilisan. Unutrašnji lim d=0,6mm plitko profilisan. Boja RAL 9003 sa svim potrebnim vijcima (zavrtnjima) za pričvrščivanje, sa vatrootpornošću od 60min.  Obračun po m2.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</si>
</sst>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3" fontId="0" fillId="2" borderId="11" xfId="0" applyNumberForma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3" fontId="0" fillId="2" borderId="8" xfId="0" applyNumberForma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3" fontId="0" fillId="2" borderId="1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3" fontId="0" fillId="2" borderId="19" xfId="0" applyNumberForma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3" fontId="0" fillId="2" borderId="19" xfId="0" applyNumberForma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8"/>
  <sheetViews>
    <sheetView tabSelected="1" zoomScale="115" zoomScaleNormal="115" workbookViewId="0">
      <selection activeCell="D3" sqref="D3"/>
    </sheetView>
  </sheetViews>
  <sheetFormatPr defaultRowHeight="15" x14ac:dyDescent="0.25"/>
  <cols>
    <col min="2" max="2" width="13.140625" style="1" bestFit="1" customWidth="1"/>
    <col min="3" max="3" width="72.42578125" style="2" customWidth="1"/>
    <col min="4" max="4" width="14.28515625" style="1" bestFit="1" customWidth="1"/>
    <col min="5" max="5" width="13.28515625" style="1" bestFit="1" customWidth="1"/>
    <col min="6" max="6" width="14.5703125" style="1" bestFit="1" customWidth="1"/>
    <col min="7" max="7" width="13.28515625" style="1" customWidth="1"/>
    <col min="8" max="8" width="24.5703125" style="2" bestFit="1" customWidth="1"/>
    <col min="9" max="9" width="24.85546875" bestFit="1" customWidth="1"/>
    <col min="10" max="10" width="20.140625" customWidth="1"/>
    <col min="11" max="11" width="9.140625" style="1"/>
  </cols>
  <sheetData>
    <row r="1" spans="2:11" ht="15.75" thickBot="1" x14ac:dyDescent="0.3"/>
    <row r="2" spans="2:11" ht="32.25" thickBot="1" x14ac:dyDescent="0.3">
      <c r="B2" s="31" t="s">
        <v>22</v>
      </c>
      <c r="C2" s="32" t="s">
        <v>39</v>
      </c>
      <c r="D2" s="33" t="s">
        <v>20</v>
      </c>
      <c r="E2" s="33" t="s">
        <v>42</v>
      </c>
      <c r="F2" s="33" t="s">
        <v>31</v>
      </c>
      <c r="G2" s="32" t="s">
        <v>32</v>
      </c>
      <c r="H2" s="34" t="s">
        <v>21</v>
      </c>
      <c r="I2" s="35" t="s">
        <v>23</v>
      </c>
    </row>
    <row r="3" spans="2:11" ht="105" x14ac:dyDescent="0.25">
      <c r="B3" s="49">
        <v>2</v>
      </c>
      <c r="C3" s="14" t="s">
        <v>43</v>
      </c>
      <c r="D3" s="15" t="s">
        <v>1</v>
      </c>
      <c r="E3" s="16">
        <v>138</v>
      </c>
      <c r="F3" s="16"/>
      <c r="G3" s="16">
        <f>IFERROR(E3*F3,0)</f>
        <v>0</v>
      </c>
      <c r="H3" s="17" t="s">
        <v>2</v>
      </c>
      <c r="I3" s="18" t="s">
        <v>24</v>
      </c>
      <c r="K3" s="3"/>
    </row>
    <row r="4" spans="2:11" ht="105.75" thickBot="1" x14ac:dyDescent="0.3">
      <c r="B4" s="50"/>
      <c r="C4" s="19" t="s">
        <v>44</v>
      </c>
      <c r="D4" s="20" t="s">
        <v>1</v>
      </c>
      <c r="E4" s="21">
        <v>145</v>
      </c>
      <c r="F4" s="21"/>
      <c r="G4" s="30">
        <f>IFERROR(E4*F4,0)</f>
        <v>0</v>
      </c>
      <c r="H4" s="19" t="s">
        <v>2</v>
      </c>
      <c r="I4" s="22" t="s">
        <v>24</v>
      </c>
      <c r="K4" s="3"/>
    </row>
    <row r="5" spans="2:11" ht="45" x14ac:dyDescent="0.25">
      <c r="B5" s="49">
        <v>3</v>
      </c>
      <c r="C5" s="23" t="s">
        <v>29</v>
      </c>
      <c r="D5" s="14"/>
      <c r="E5" s="24"/>
      <c r="F5" s="24"/>
      <c r="G5" s="24"/>
      <c r="H5" s="15"/>
      <c r="I5" s="18"/>
      <c r="K5" s="3"/>
    </row>
    <row r="6" spans="2:11" x14ac:dyDescent="0.25">
      <c r="B6" s="51"/>
      <c r="C6" s="5" t="s">
        <v>3</v>
      </c>
      <c r="D6" s="4" t="s">
        <v>0</v>
      </c>
      <c r="E6" s="6">
        <v>2</v>
      </c>
      <c r="F6" s="6"/>
      <c r="G6" s="6">
        <f t="shared" ref="G6:G9" si="0">IFERROR(E6*F6,0)</f>
        <v>0</v>
      </c>
      <c r="H6" s="4" t="s">
        <v>4</v>
      </c>
      <c r="I6" s="25" t="s">
        <v>26</v>
      </c>
      <c r="K6" s="3"/>
    </row>
    <row r="7" spans="2:11" x14ac:dyDescent="0.25">
      <c r="B7" s="51"/>
      <c r="C7" s="12" t="s">
        <v>5</v>
      </c>
      <c r="D7" s="4" t="s">
        <v>0</v>
      </c>
      <c r="E7" s="6">
        <v>1</v>
      </c>
      <c r="F7" s="6"/>
      <c r="G7" s="6">
        <f t="shared" si="0"/>
        <v>0</v>
      </c>
      <c r="H7" s="4" t="s">
        <v>4</v>
      </c>
      <c r="I7" s="25" t="s">
        <v>26</v>
      </c>
      <c r="K7" s="3"/>
    </row>
    <row r="8" spans="2:11" x14ac:dyDescent="0.25">
      <c r="B8" s="51"/>
      <c r="C8" s="5" t="s">
        <v>6</v>
      </c>
      <c r="D8" s="5" t="s">
        <v>0</v>
      </c>
      <c r="E8" s="11">
        <v>2</v>
      </c>
      <c r="F8" s="11"/>
      <c r="G8" s="13">
        <f t="shared" si="0"/>
        <v>0</v>
      </c>
      <c r="H8" s="4" t="s">
        <v>4</v>
      </c>
      <c r="I8" s="25" t="s">
        <v>26</v>
      </c>
      <c r="K8" s="3"/>
    </row>
    <row r="9" spans="2:11" ht="30.75" thickBot="1" x14ac:dyDescent="0.3">
      <c r="B9" s="52"/>
      <c r="C9" s="9" t="s">
        <v>7</v>
      </c>
      <c r="D9" s="9" t="s">
        <v>0</v>
      </c>
      <c r="E9" s="27">
        <v>3</v>
      </c>
      <c r="F9" s="27"/>
      <c r="G9" s="13">
        <f t="shared" si="0"/>
        <v>0</v>
      </c>
      <c r="H9" s="10" t="s">
        <v>8</v>
      </c>
      <c r="I9" s="28" t="s">
        <v>25</v>
      </c>
      <c r="K9" s="3"/>
    </row>
    <row r="10" spans="2:11" ht="60" x14ac:dyDescent="0.25">
      <c r="B10" s="46">
        <v>4</v>
      </c>
      <c r="C10" s="14" t="s">
        <v>27</v>
      </c>
      <c r="D10" s="14"/>
      <c r="E10" s="24"/>
      <c r="F10" s="24"/>
      <c r="G10" s="24"/>
      <c r="H10" s="15"/>
      <c r="I10" s="18"/>
      <c r="K10" s="3"/>
    </row>
    <row r="11" spans="2:11" ht="30" x14ac:dyDescent="0.25">
      <c r="B11" s="47"/>
      <c r="C11" s="29" t="s">
        <v>28</v>
      </c>
      <c r="D11" s="4" t="s">
        <v>9</v>
      </c>
      <c r="E11" s="6">
        <v>23</v>
      </c>
      <c r="F11" s="6"/>
      <c r="G11" s="13">
        <f t="shared" ref="G11:G14" si="1">IFERROR(E11*F11,0)</f>
        <v>0</v>
      </c>
      <c r="H11" s="7" t="s">
        <v>10</v>
      </c>
      <c r="I11" s="25" t="s">
        <v>41</v>
      </c>
      <c r="K11" s="3"/>
    </row>
    <row r="12" spans="2:11" ht="30" x14ac:dyDescent="0.25">
      <c r="B12" s="47"/>
      <c r="C12" s="29" t="s">
        <v>11</v>
      </c>
      <c r="D12" s="4" t="s">
        <v>9</v>
      </c>
      <c r="E12" s="6">
        <v>14.719999999999999</v>
      </c>
      <c r="F12" s="6"/>
      <c r="G12" s="13">
        <f t="shared" si="1"/>
        <v>0</v>
      </c>
      <c r="H12" s="4" t="s">
        <v>2</v>
      </c>
      <c r="I12" s="25" t="s">
        <v>24</v>
      </c>
      <c r="K12" s="3"/>
    </row>
    <row r="13" spans="2:11" x14ac:dyDescent="0.25">
      <c r="B13" s="47"/>
      <c r="C13" s="29" t="s">
        <v>12</v>
      </c>
      <c r="D13" s="4" t="s">
        <v>9</v>
      </c>
      <c r="E13" s="6">
        <v>14.719999999999999</v>
      </c>
      <c r="F13" s="6"/>
      <c r="G13" s="13">
        <f t="shared" si="1"/>
        <v>0</v>
      </c>
      <c r="H13" s="4" t="s">
        <v>2</v>
      </c>
      <c r="I13" s="25" t="s">
        <v>24</v>
      </c>
      <c r="K13" s="3"/>
    </row>
    <row r="14" spans="2:11" x14ac:dyDescent="0.25">
      <c r="B14" s="47"/>
      <c r="C14" s="29" t="s">
        <v>13</v>
      </c>
      <c r="D14" s="5" t="s">
        <v>9</v>
      </c>
      <c r="E14" s="6">
        <v>14.719999999999999</v>
      </c>
      <c r="F14" s="6"/>
      <c r="G14" s="13">
        <f t="shared" si="1"/>
        <v>0</v>
      </c>
      <c r="H14" s="4" t="s">
        <v>2</v>
      </c>
      <c r="I14" s="25" t="s">
        <v>24</v>
      </c>
      <c r="K14" s="3"/>
    </row>
    <row r="15" spans="2:11" ht="60" x14ac:dyDescent="0.25">
      <c r="B15" s="47"/>
      <c r="C15" s="5" t="s">
        <v>30</v>
      </c>
      <c r="D15" s="4"/>
      <c r="E15" s="6"/>
      <c r="F15" s="6"/>
      <c r="G15" s="6"/>
      <c r="H15" s="5" t="s">
        <v>2</v>
      </c>
      <c r="I15" s="25" t="s">
        <v>24</v>
      </c>
      <c r="K15" s="3"/>
    </row>
    <row r="16" spans="2:11" x14ac:dyDescent="0.25">
      <c r="B16" s="47"/>
      <c r="C16" s="29" t="s">
        <v>14</v>
      </c>
      <c r="D16" s="4" t="s">
        <v>9</v>
      </c>
      <c r="E16" s="6">
        <v>20.7</v>
      </c>
      <c r="F16" s="6"/>
      <c r="G16" s="13">
        <f t="shared" ref="G16:G25" si="2">IFERROR(E16*F16,0)</f>
        <v>0</v>
      </c>
      <c r="H16" s="4" t="s">
        <v>2</v>
      </c>
      <c r="I16" s="25" t="s">
        <v>24</v>
      </c>
      <c r="K16" s="3"/>
    </row>
    <row r="17" spans="2:11" x14ac:dyDescent="0.25">
      <c r="B17" s="47"/>
      <c r="C17" s="29" t="s">
        <v>15</v>
      </c>
      <c r="D17" s="5" t="s">
        <v>9</v>
      </c>
      <c r="E17" s="11">
        <v>25.299999999999997</v>
      </c>
      <c r="F17" s="11"/>
      <c r="G17" s="13">
        <f t="shared" si="2"/>
        <v>0</v>
      </c>
      <c r="H17" s="5" t="s">
        <v>2</v>
      </c>
      <c r="I17" s="25" t="s">
        <v>24</v>
      </c>
      <c r="K17" s="3"/>
    </row>
    <row r="18" spans="2:11" x14ac:dyDescent="0.25">
      <c r="B18" s="47"/>
      <c r="C18" s="29" t="s">
        <v>16</v>
      </c>
      <c r="D18" s="5" t="s">
        <v>9</v>
      </c>
      <c r="E18" s="11">
        <v>10.407500000000001</v>
      </c>
      <c r="F18" s="11"/>
      <c r="G18" s="13">
        <f t="shared" si="2"/>
        <v>0</v>
      </c>
      <c r="H18" s="4" t="s">
        <v>2</v>
      </c>
      <c r="I18" s="25" t="s">
        <v>24</v>
      </c>
      <c r="K18" s="3"/>
    </row>
    <row r="19" spans="2:11" x14ac:dyDescent="0.25">
      <c r="B19" s="47"/>
      <c r="C19" s="29" t="s">
        <v>17</v>
      </c>
      <c r="D19" s="5" t="s">
        <v>9</v>
      </c>
      <c r="E19" s="11">
        <v>11.614999999999998</v>
      </c>
      <c r="F19" s="11"/>
      <c r="G19" s="13">
        <f t="shared" si="2"/>
        <v>0</v>
      </c>
      <c r="H19" s="4" t="s">
        <v>2</v>
      </c>
      <c r="I19" s="25" t="s">
        <v>24</v>
      </c>
      <c r="K19" s="3"/>
    </row>
    <row r="20" spans="2:11" x14ac:dyDescent="0.25">
      <c r="B20" s="47"/>
      <c r="C20" s="29" t="s">
        <v>18</v>
      </c>
      <c r="D20" s="5" t="s">
        <v>9</v>
      </c>
      <c r="E20" s="11">
        <v>7.2449999999999992</v>
      </c>
      <c r="F20" s="11"/>
      <c r="G20" s="6">
        <f t="shared" si="2"/>
        <v>0</v>
      </c>
      <c r="H20" s="4" t="s">
        <v>2</v>
      </c>
      <c r="I20" s="25" t="s">
        <v>24</v>
      </c>
      <c r="K20" s="3"/>
    </row>
    <row r="21" spans="2:11" ht="15.75" thickBot="1" x14ac:dyDescent="0.3">
      <c r="B21" s="40"/>
      <c r="C21" s="41" t="s">
        <v>40</v>
      </c>
      <c r="D21" s="42" t="s">
        <v>9</v>
      </c>
      <c r="E21" s="43">
        <v>50</v>
      </c>
      <c r="F21" s="43"/>
      <c r="G21" s="30">
        <f t="shared" si="2"/>
        <v>0</v>
      </c>
      <c r="H21" s="44"/>
      <c r="I21" s="45"/>
      <c r="K21" s="3"/>
    </row>
    <row r="22" spans="2:11" ht="60" x14ac:dyDescent="0.25">
      <c r="B22" s="47">
        <v>5</v>
      </c>
      <c r="C22" s="36" t="s">
        <v>33</v>
      </c>
      <c r="D22" s="36" t="s">
        <v>9</v>
      </c>
      <c r="E22" s="37">
        <v>37.49</v>
      </c>
      <c r="F22" s="37"/>
      <c r="G22" s="13">
        <f t="shared" si="2"/>
        <v>0</v>
      </c>
      <c r="H22" s="38" t="s">
        <v>2</v>
      </c>
      <c r="I22" s="39" t="s">
        <v>24</v>
      </c>
      <c r="K22" s="3"/>
    </row>
    <row r="23" spans="2:11" ht="60.75" thickBot="1" x14ac:dyDescent="0.3">
      <c r="B23" s="48"/>
      <c r="C23" s="9" t="s">
        <v>34</v>
      </c>
      <c r="D23" s="9" t="s">
        <v>9</v>
      </c>
      <c r="E23" s="27">
        <v>8.625</v>
      </c>
      <c r="F23" s="27"/>
      <c r="G23" s="13">
        <f t="shared" si="2"/>
        <v>0</v>
      </c>
      <c r="H23" s="8" t="s">
        <v>2</v>
      </c>
      <c r="I23" s="28" t="s">
        <v>24</v>
      </c>
      <c r="K23" s="3"/>
    </row>
    <row r="24" spans="2:11" ht="135" x14ac:dyDescent="0.25">
      <c r="B24" s="46">
        <v>6</v>
      </c>
      <c r="C24" s="5" t="s">
        <v>35</v>
      </c>
      <c r="D24" s="5" t="s">
        <v>0</v>
      </c>
      <c r="E24" s="11">
        <v>1</v>
      </c>
      <c r="F24" s="11"/>
      <c r="G24" s="13">
        <f t="shared" si="2"/>
        <v>0</v>
      </c>
      <c r="H24" s="4" t="s">
        <v>2</v>
      </c>
      <c r="I24" s="25" t="s">
        <v>24</v>
      </c>
      <c r="K24" s="3"/>
    </row>
    <row r="25" spans="2:11" ht="105" x14ac:dyDescent="0.25">
      <c r="B25" s="47"/>
      <c r="C25" s="5" t="s">
        <v>36</v>
      </c>
      <c r="D25" s="5" t="s">
        <v>0</v>
      </c>
      <c r="E25" s="11">
        <v>1</v>
      </c>
      <c r="F25" s="11"/>
      <c r="G25" s="13">
        <f t="shared" si="2"/>
        <v>0</v>
      </c>
      <c r="H25" s="4" t="s">
        <v>2</v>
      </c>
      <c r="I25" s="25" t="s">
        <v>24</v>
      </c>
      <c r="K25" s="3"/>
    </row>
    <row r="26" spans="2:11" ht="105" x14ac:dyDescent="0.25">
      <c r="B26" s="47"/>
      <c r="C26" s="5" t="s">
        <v>37</v>
      </c>
      <c r="D26" s="5"/>
      <c r="E26" s="11"/>
      <c r="F26" s="11"/>
      <c r="G26" s="11"/>
      <c r="H26" s="4" t="s">
        <v>2</v>
      </c>
      <c r="I26" s="25" t="s">
        <v>24</v>
      </c>
      <c r="K26" s="3"/>
    </row>
    <row r="27" spans="2:11" x14ac:dyDescent="0.25">
      <c r="B27" s="47"/>
      <c r="C27" s="5" t="s">
        <v>38</v>
      </c>
      <c r="D27" s="5" t="s">
        <v>0</v>
      </c>
      <c r="E27" s="11">
        <v>4</v>
      </c>
      <c r="F27" s="11"/>
      <c r="G27" s="6">
        <f t="shared" ref="G27:G28" si="3">IFERROR(E27*F27,0)</f>
        <v>0</v>
      </c>
      <c r="H27" s="4" t="s">
        <v>2</v>
      </c>
      <c r="I27" s="25" t="s">
        <v>24</v>
      </c>
      <c r="K27" s="3"/>
    </row>
    <row r="28" spans="2:11" ht="15.75" thickBot="1" x14ac:dyDescent="0.3">
      <c r="B28" s="48"/>
      <c r="C28" s="19" t="s">
        <v>19</v>
      </c>
      <c r="D28" s="19" t="s">
        <v>0</v>
      </c>
      <c r="E28" s="26">
        <v>4</v>
      </c>
      <c r="F28" s="26"/>
      <c r="G28" s="30">
        <f t="shared" si="3"/>
        <v>0</v>
      </c>
      <c r="H28" s="20" t="s">
        <v>2</v>
      </c>
      <c r="I28" s="22" t="s">
        <v>24</v>
      </c>
      <c r="K28" s="3"/>
    </row>
  </sheetData>
  <autoFilter ref="B2:H28"/>
  <mergeCells count="5">
    <mergeCell ref="B24:B28"/>
    <mergeCell ref="B3:B4"/>
    <mergeCell ref="B5:B9"/>
    <mergeCell ref="B10:B20"/>
    <mergeCell ref="B22:B23"/>
  </mergeCells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NIS A.D.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P. Markovic</dc:creator>
  <cp:keywords>Klasifikacija: Без ограничења/Unrestricted</cp:keywords>
  <cp:lastModifiedBy>Sofija Vukčević</cp:lastModifiedBy>
  <dcterms:created xsi:type="dcterms:W3CDTF">2026-04-15T09:32:19Z</dcterms:created>
  <dcterms:modified xsi:type="dcterms:W3CDTF">2026-05-26T06:34:39Z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d1f4c165-f163-445a-8aa0-4223e8ed52d1</vt:lpwstr>
  </property>
  <property fmtid="{D5CDD505-2E9C-101B-9397-08002B2CF9AE}" pid="3" name="Klasifikacija">
    <vt:lpwstr>Bez-ogranicenja-Unrestricted</vt:lpwstr>
  </property>
</Properties>
</file>